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840" windowHeight="1203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50" i="1" l="1"/>
  <c r="D52" i="1" l="1"/>
  <c r="E19" i="1"/>
  <c r="G19" i="1"/>
  <c r="I19" i="1"/>
  <c r="D47" i="1" l="1"/>
  <c r="H50" i="1"/>
  <c r="F50" i="1"/>
  <c r="H47" i="1"/>
  <c r="F47" i="1"/>
  <c r="H44" i="1"/>
  <c r="F44" i="1"/>
  <c r="D44" i="1"/>
  <c r="H40" i="1"/>
  <c r="F40" i="1"/>
  <c r="D40" i="1"/>
  <c r="H37" i="1"/>
  <c r="F37" i="1"/>
  <c r="D37" i="1"/>
  <c r="H31" i="1"/>
  <c r="F31" i="1"/>
  <c r="D31" i="1"/>
  <c r="H28" i="1"/>
  <c r="F28" i="1"/>
  <c r="D28" i="1"/>
  <c r="F24" i="1"/>
  <c r="H24" i="1"/>
  <c r="D24" i="1"/>
  <c r="H17" i="1"/>
  <c r="F17" i="1"/>
  <c r="D17" i="1"/>
  <c r="H13" i="1"/>
  <c r="F13" i="1"/>
  <c r="D13" i="1"/>
  <c r="H6" i="1"/>
  <c r="F6" i="1"/>
  <c r="D6" i="1"/>
  <c r="D54" i="1" l="1"/>
  <c r="C50" i="1"/>
  <c r="C47" i="1"/>
  <c r="C44" i="1"/>
  <c r="C40" i="1"/>
  <c r="C37" i="1"/>
  <c r="C31" i="1"/>
  <c r="C28" i="1"/>
  <c r="C24" i="1"/>
  <c r="C17" i="1"/>
  <c r="C13" i="1"/>
  <c r="C6" i="1"/>
  <c r="I7" i="1" l="1"/>
  <c r="I8" i="1"/>
  <c r="I9" i="1"/>
  <c r="I10" i="1"/>
  <c r="I11" i="1"/>
  <c r="I12" i="1"/>
  <c r="I13" i="1"/>
  <c r="I14" i="1"/>
  <c r="I15" i="1"/>
  <c r="I16" i="1"/>
  <c r="I17" i="1"/>
  <c r="I18" i="1"/>
  <c r="I20" i="1"/>
  <c r="I21" i="1"/>
  <c r="I22" i="1"/>
  <c r="I23" i="1"/>
  <c r="I24" i="1"/>
  <c r="I25" i="1"/>
  <c r="I26" i="1"/>
  <c r="I27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1" i="1"/>
  <c r="I50" i="1" s="1"/>
  <c r="I6" i="1"/>
  <c r="G7" i="1"/>
  <c r="G8" i="1"/>
  <c r="G9" i="1"/>
  <c r="G10" i="1"/>
  <c r="G11" i="1"/>
  <c r="G12" i="1"/>
  <c r="G13" i="1"/>
  <c r="G14" i="1"/>
  <c r="G15" i="1"/>
  <c r="G16" i="1"/>
  <c r="G17" i="1"/>
  <c r="G18" i="1"/>
  <c r="G20" i="1"/>
  <c r="G21" i="1"/>
  <c r="G22" i="1"/>
  <c r="G23" i="1"/>
  <c r="G24" i="1"/>
  <c r="G25" i="1"/>
  <c r="G26" i="1"/>
  <c r="G27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1" i="1"/>
  <c r="G50" i="1" s="1"/>
  <c r="G6" i="1"/>
  <c r="E7" i="1"/>
  <c r="E8" i="1"/>
  <c r="E9" i="1"/>
  <c r="E10" i="1"/>
  <c r="E11" i="1"/>
  <c r="E12" i="1"/>
  <c r="E13" i="1"/>
  <c r="E14" i="1"/>
  <c r="E15" i="1"/>
  <c r="E16" i="1"/>
  <c r="E17" i="1"/>
  <c r="E18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6" i="1"/>
  <c r="F54" i="1"/>
  <c r="H54" i="1"/>
  <c r="C54" i="1"/>
  <c r="E54" i="1" l="1"/>
  <c r="G54" i="1"/>
  <c r="I54" i="1"/>
  <c r="I28" i="1"/>
  <c r="G28" i="1"/>
</calcChain>
</file>

<file path=xl/sharedStrings.xml><?xml version="1.0" encoding="utf-8"?>
<sst xmlns="http://schemas.openxmlformats.org/spreadsheetml/2006/main" count="59" uniqueCount="57">
  <si>
    <t>Сведения о расходах бюджета по разделам и подразделам классификации расходов на очередной финансовый год и плановый период в сравнении с ожидаемым исполнением текущего года</t>
  </si>
  <si>
    <t>Наименование расходов по раделам и подразделам бюджетной классификации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</si>
  <si>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</si>
  <si>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</si>
  <si>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</si>
  <si>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</si>
  <si>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</si>
  <si>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</si>
  <si>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</si>
  <si>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</si>
  <si>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</si>
  <si>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</si>
  <si>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</si>
  <si>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</si>
  <si>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</si>
  <si>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</si>
  <si>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</si>
  <si>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</si>
  <si>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</si>
  <si>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</si>
  <si>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</si>
  <si>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</si>
  <si>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</si>
  <si>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</si>
  <si>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</si>
  <si>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</si>
  <si>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</si>
  <si>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</si>
  <si>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</si>
  <si>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</si>
  <si>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</si>
  <si>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</si>
  <si>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</si>
  <si>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</si>
  <si>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</si>
  <si>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</si>
  <si>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</si>
  <si>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</si>
  <si>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</si>
  <si>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</si>
  <si>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</si>
  <si>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Спорт высших достижений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</si>
  <si>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</si>
  <si>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</si>
  <si>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</si>
  <si>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</si>
  <si>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</si>
  <si>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млн.руб.</t>
  </si>
  <si>
    <t>ИТОГО</t>
  </si>
  <si>
    <t>Водное хозяйство</t>
  </si>
  <si>
    <t>2025 год ожидаемое исполнение</t>
  </si>
  <si>
    <t>План на очередной год (2026)</t>
  </si>
  <si>
    <t>% к ожидаемому исполнению 2025 года</t>
  </si>
  <si>
    <t>План на первый год планового периода (2027)</t>
  </si>
  <si>
    <t>План на второй год планового периода (2028)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</si>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</sst>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3" fillId="0" borderId="1" xfId="0" applyFont="1" applyBorder="1" applyAlignment="1">
      <alignment horizontal="left" vertical="top" wrapText="1" readingOrder="1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left" vertical="top" readingOrder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2" fillId="2" borderId="0" xfId="0" applyFont="1" applyFill="1"/>
    <xf numFmtId="0" fontId="3" fillId="0" borderId="1" xfId="0" applyFont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0" borderId="2" xfId="0" applyNumberFormat="1" applyFont="1" applyBorder="1" applyAlignment="1">
      <alignment vertical="center" wrapText="1"/>
    </xf>
    <xf numFmtId="0" fontId="6" fillId="0" borderId="1" xfId="0" applyNumberFormat="1" applyFont="1" applyBorder="1" applyAlignment="1">
      <alignment vertical="center" wrapText="1"/>
    </xf>
    <xf numFmtId="0" fontId="9" fillId="0" borderId="2" xfId="0" applyNumberFormat="1" applyFont="1" applyBorder="1" applyAlignment="1">
      <alignment vertical="center" wrapText="1"/>
    </xf>
    <xf numFmtId="0" fontId="8" fillId="0" borderId="1" xfId="0" applyNumberFormat="1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4"/>
  <sheetViews>
    <sheetView tabSelected="1" topLeftCell="A43" workbookViewId="0">
      <selection activeCell="H27" sqref="H27"/>
    </sheetView>
  </sheetViews>
  <sheetFormatPr defaultColWidth="9" defaultRowHeight="15.75" x14ac:dyDescent="0.25"/>
  <cols>
    <col min="1" max="1" width="3.125" style="3" customWidth="1"/>
    <col min="2" max="2" width="46.5" style="3" customWidth="1"/>
    <col min="3" max="3" width="13.625" style="13" customWidth="1"/>
    <col min="4" max="5" width="15.75" style="3" customWidth="1"/>
    <col min="6" max="6" width="14.375" style="3" customWidth="1"/>
    <col min="7" max="7" width="15.75" style="3" customWidth="1"/>
    <col min="8" max="8" width="14.25" style="3" customWidth="1"/>
    <col min="9" max="9" width="13.25" style="3" customWidth="1"/>
    <col min="10" max="11" width="8.875" style="3" customWidth="1"/>
    <col min="12" max="16384" width="9" style="3"/>
  </cols>
  <sheetData>
    <row r="2" spans="2:9" ht="26.1" customHeight="1" x14ac:dyDescent="0.25">
      <c r="B2" s="20" t="s">
        <v>0</v>
      </c>
      <c r="C2" s="20"/>
      <c r="D2" s="20"/>
      <c r="E2" s="20"/>
      <c r="F2" s="20"/>
      <c r="G2" s="20"/>
      <c r="H2" s="20"/>
      <c r="I2" s="2"/>
    </row>
    <row r="3" spans="2:9" ht="25.15" customHeight="1" x14ac:dyDescent="0.25">
      <c r="B3" s="20"/>
      <c r="C3" s="20"/>
      <c r="D3" s="20"/>
      <c r="E3" s="20"/>
      <c r="F3" s="20"/>
      <c r="G3" s="20"/>
      <c r="H3" s="20"/>
      <c r="I3" s="2"/>
    </row>
    <row r="4" spans="2:9" x14ac:dyDescent="0.25">
      <c r="H4" s="3" t="s">
        <v>47</v>
      </c>
    </row>
    <row r="5" spans="2:9" ht="45" x14ac:dyDescent="0.25">
      <c r="B5" s="14" t="s">
        <v>1</v>
      </c>
      <c r="C5" s="4" t="s">
        <v>50</v>
      </c>
      <c r="D5" s="1" t="s">
        <v>51</v>
      </c>
      <c r="E5" s="1" t="s">
        <v>52</v>
      </c>
      <c r="F5" s="1" t="s">
        <v>53</v>
      </c>
      <c r="G5" s="1" t="s">
        <v>52</v>
      </c>
      <c r="H5" s="1" t="s">
        <v>54</v>
      </c>
      <c r="I5" s="1" t="s">
        <v>52</v>
      </c>
    </row>
    <row r="6" spans="2:9" x14ac:dyDescent="0.25">
      <c r="B6" s="5" t="s">
        <v>2</v>
      </c>
      <c r="C6" s="15">
        <f>SUM(C7:C12)</f>
        <v>2828.7000000000003</v>
      </c>
      <c r="D6" s="15">
        <f>SUM(D7:D12)</f>
        <v>2320.5</v>
      </c>
      <c r="E6" s="19">
        <f>D6/C6*100</f>
        <v>82.034149962880463</v>
      </c>
      <c r="F6" s="15">
        <f>SUM(F7:F12)</f>
        <v>2522</v>
      </c>
      <c r="G6" s="19">
        <f>F6/C6*100</f>
        <v>89.157563545091378</v>
      </c>
      <c r="H6" s="15">
        <f>SUM(H7:H12)</f>
        <v>2712.4</v>
      </c>
      <c r="I6" s="19">
        <f>H6/C6*100</f>
        <v>95.888570721532858</v>
      </c>
    </row>
    <row r="7" spans="2:9" s="7" customFormat="1" ht="30.6" customHeight="1" x14ac:dyDescent="0.25">
      <c r="B7" s="6" t="s">
        <v>3</v>
      </c>
      <c r="C7" s="18">
        <v>13.5</v>
      </c>
      <c r="D7" s="17">
        <v>13.6</v>
      </c>
      <c r="E7" s="19">
        <f t="shared" ref="E7:E54" si="0">D7/C7*100</f>
        <v>100.74074074074073</v>
      </c>
      <c r="F7" s="17">
        <v>13.6</v>
      </c>
      <c r="G7" s="19">
        <f t="shared" ref="G7:G51" si="1">F7/C7*100</f>
        <v>100.74074074074073</v>
      </c>
      <c r="H7" s="17">
        <v>13.6</v>
      </c>
      <c r="I7" s="19">
        <f t="shared" ref="I7:I51" si="2">H7/C7*100</f>
        <v>100.74074074074073</v>
      </c>
    </row>
    <row r="8" spans="2:9" s="7" customFormat="1" ht="45" x14ac:dyDescent="0.25">
      <c r="B8" s="6" t="s">
        <v>4</v>
      </c>
      <c r="C8" s="18">
        <v>22.2</v>
      </c>
      <c r="D8" s="17">
        <v>24.3</v>
      </c>
      <c r="E8" s="19">
        <f t="shared" si="0"/>
        <v>109.45945945945948</v>
      </c>
      <c r="F8" s="17">
        <v>24.3</v>
      </c>
      <c r="G8" s="19">
        <f t="shared" si="1"/>
        <v>109.45945945945948</v>
      </c>
      <c r="H8" s="17">
        <v>24.3</v>
      </c>
      <c r="I8" s="19">
        <f t="shared" si="2"/>
        <v>109.45945945945948</v>
      </c>
    </row>
    <row r="9" spans="2:9" s="7" customFormat="1" ht="60" x14ac:dyDescent="0.25">
      <c r="B9" s="6" t="s">
        <v>5</v>
      </c>
      <c r="C9" s="18">
        <v>715.7</v>
      </c>
      <c r="D9" s="17">
        <v>730.7</v>
      </c>
      <c r="E9" s="19">
        <f t="shared" si="0"/>
        <v>102.09585021657119</v>
      </c>
      <c r="F9" s="17">
        <v>730.7</v>
      </c>
      <c r="G9" s="19">
        <f t="shared" si="1"/>
        <v>102.09585021657119</v>
      </c>
      <c r="H9" s="17">
        <v>730.7</v>
      </c>
      <c r="I9" s="19">
        <f t="shared" si="2"/>
        <v>102.09585021657119</v>
      </c>
    </row>
    <row r="10" spans="2:9" s="7" customFormat="1" ht="45" x14ac:dyDescent="0.25">
      <c r="B10" s="6" t="s">
        <v>6</v>
      </c>
      <c r="C10" s="18">
        <v>61.4</v>
      </c>
      <c r="D10" s="17">
        <v>68.400000000000006</v>
      </c>
      <c r="E10" s="19">
        <f t="shared" si="0"/>
        <v>111.40065146579805</v>
      </c>
      <c r="F10" s="17">
        <v>68.400000000000006</v>
      </c>
      <c r="G10" s="19">
        <f t="shared" si="1"/>
        <v>111.40065146579805</v>
      </c>
      <c r="H10" s="17">
        <v>68.400000000000006</v>
      </c>
      <c r="I10" s="19">
        <f t="shared" si="2"/>
        <v>111.40065146579805</v>
      </c>
    </row>
    <row r="11" spans="2:9" s="7" customFormat="1" x14ac:dyDescent="0.25">
      <c r="B11" s="8" t="s">
        <v>7</v>
      </c>
      <c r="C11" s="18">
        <v>8</v>
      </c>
      <c r="D11" s="17">
        <v>7</v>
      </c>
      <c r="E11" s="19">
        <f t="shared" si="0"/>
        <v>87.5</v>
      </c>
      <c r="F11" s="17">
        <v>7</v>
      </c>
      <c r="G11" s="19">
        <f t="shared" si="1"/>
        <v>87.5</v>
      </c>
      <c r="H11" s="17">
        <v>7</v>
      </c>
      <c r="I11" s="19">
        <f t="shared" si="2"/>
        <v>87.5</v>
      </c>
    </row>
    <row r="12" spans="2:9" s="7" customFormat="1" x14ac:dyDescent="0.25">
      <c r="B12" s="8" t="s">
        <v>8</v>
      </c>
      <c r="C12" s="18">
        <v>2007.9</v>
      </c>
      <c r="D12" s="17">
        <v>1476.5</v>
      </c>
      <c r="E12" s="19">
        <f t="shared" si="0"/>
        <v>73.53453857263807</v>
      </c>
      <c r="F12" s="17">
        <v>1678</v>
      </c>
      <c r="G12" s="19">
        <f t="shared" si="1"/>
        <v>83.569898899347578</v>
      </c>
      <c r="H12" s="17">
        <v>1868.4</v>
      </c>
      <c r="I12" s="19">
        <f t="shared" si="2"/>
        <v>93.052442850739581</v>
      </c>
    </row>
    <row r="13" spans="2:9" ht="31.5" x14ac:dyDescent="0.25">
      <c r="B13" s="9" t="s">
        <v>9</v>
      </c>
      <c r="C13" s="15">
        <f>SUM(C14:C16)</f>
        <v>121.10000000000001</v>
      </c>
      <c r="D13" s="15">
        <f>SUM(D14:D16)</f>
        <v>118.5</v>
      </c>
      <c r="E13" s="19">
        <f t="shared" si="0"/>
        <v>97.853014037985133</v>
      </c>
      <c r="F13" s="15">
        <f>SUM(F14:F16)</f>
        <v>118.5</v>
      </c>
      <c r="G13" s="19">
        <f t="shared" si="1"/>
        <v>97.853014037985133</v>
      </c>
      <c r="H13" s="15">
        <f>SUM(H14:H16)</f>
        <v>116.1</v>
      </c>
      <c r="I13" s="19">
        <f t="shared" si="2"/>
        <v>95.871180842279088</v>
      </c>
    </row>
    <row r="14" spans="2:9" x14ac:dyDescent="0.25">
      <c r="B14" s="10" t="s">
        <v>10</v>
      </c>
      <c r="C14" s="18">
        <v>4.0999999999999996</v>
      </c>
      <c r="D14" s="17">
        <v>5.2</v>
      </c>
      <c r="E14" s="19">
        <f t="shared" si="0"/>
        <v>126.82926829268295</v>
      </c>
      <c r="F14" s="17">
        <v>5.2</v>
      </c>
      <c r="G14" s="19">
        <f t="shared" si="1"/>
        <v>126.82926829268295</v>
      </c>
      <c r="H14" s="17">
        <v>5.2</v>
      </c>
      <c r="I14" s="19">
        <f t="shared" si="2"/>
        <v>126.82926829268295</v>
      </c>
    </row>
    <row r="15" spans="2:9" ht="45" x14ac:dyDescent="0.25">
      <c r="B15" s="11" t="s">
        <v>11</v>
      </c>
      <c r="C15" s="18">
        <v>40.1</v>
      </c>
      <c r="D15" s="17">
        <v>44.3</v>
      </c>
      <c r="E15" s="19">
        <f t="shared" si="0"/>
        <v>110.47381546134662</v>
      </c>
      <c r="F15" s="17">
        <v>44.3</v>
      </c>
      <c r="G15" s="19">
        <f t="shared" si="1"/>
        <v>110.47381546134662</v>
      </c>
      <c r="H15" s="17">
        <v>44.3</v>
      </c>
      <c r="I15" s="19">
        <f t="shared" si="2"/>
        <v>110.47381546134662</v>
      </c>
    </row>
    <row r="16" spans="2:9" ht="30" x14ac:dyDescent="0.25">
      <c r="B16" s="11" t="s">
        <v>12</v>
      </c>
      <c r="C16" s="18">
        <v>76.900000000000006</v>
      </c>
      <c r="D16" s="17">
        <v>69</v>
      </c>
      <c r="E16" s="19">
        <f t="shared" si="0"/>
        <v>89.726918075422617</v>
      </c>
      <c r="F16" s="17">
        <v>69</v>
      </c>
      <c r="G16" s="19">
        <f t="shared" si="1"/>
        <v>89.726918075422617</v>
      </c>
      <c r="H16" s="17">
        <v>66.599999999999994</v>
      </c>
      <c r="I16" s="19">
        <f t="shared" si="2"/>
        <v>86.605981794538351</v>
      </c>
    </row>
    <row r="17" spans="2:9" x14ac:dyDescent="0.25">
      <c r="B17" s="5" t="s">
        <v>13</v>
      </c>
      <c r="C17" s="15">
        <f>SUM(C18:C23)</f>
        <v>1739.7000000000003</v>
      </c>
      <c r="D17" s="15">
        <f>SUM(D18:D23)</f>
        <v>1927.3</v>
      </c>
      <c r="E17" s="19">
        <f t="shared" si="0"/>
        <v>110.78346841409437</v>
      </c>
      <c r="F17" s="15">
        <f>SUM(F18:F23)</f>
        <v>1449.3000000000002</v>
      </c>
      <c r="G17" s="19">
        <f t="shared" si="1"/>
        <v>83.307466804621484</v>
      </c>
      <c r="H17" s="15">
        <f>SUM(H18:H23)</f>
        <v>1321.4</v>
      </c>
      <c r="I17" s="19">
        <f t="shared" si="2"/>
        <v>75.955624532965444</v>
      </c>
    </row>
    <row r="18" spans="2:9" x14ac:dyDescent="0.25">
      <c r="B18" s="10" t="s">
        <v>14</v>
      </c>
      <c r="C18" s="18">
        <v>11.2</v>
      </c>
      <c r="D18" s="17">
        <v>6.1</v>
      </c>
      <c r="E18" s="19">
        <f t="shared" si="0"/>
        <v>54.464285714285708</v>
      </c>
      <c r="F18" s="17">
        <v>6.1</v>
      </c>
      <c r="G18" s="19">
        <f t="shared" si="1"/>
        <v>54.464285714285708</v>
      </c>
      <c r="H18" s="17">
        <v>6.1</v>
      </c>
      <c r="I18" s="19">
        <f t="shared" si="2"/>
        <v>54.464285714285708</v>
      </c>
    </row>
    <row r="19" spans="2:9" x14ac:dyDescent="0.25">
      <c r="B19" s="10" t="s">
        <v>49</v>
      </c>
      <c r="C19" s="18">
        <v>68.3</v>
      </c>
      <c r="D19" s="17">
        <v>485</v>
      </c>
      <c r="E19" s="19">
        <f t="shared" si="0"/>
        <v>710.10248901903367</v>
      </c>
      <c r="F19" s="17">
        <v>127.6</v>
      </c>
      <c r="G19" s="19">
        <f t="shared" si="1"/>
        <v>186.82284040995606</v>
      </c>
      <c r="H19" s="17">
        <v>0</v>
      </c>
      <c r="I19" s="19">
        <f t="shared" si="2"/>
        <v>0</v>
      </c>
    </row>
    <row r="20" spans="2:9" x14ac:dyDescent="0.25">
      <c r="B20" s="10" t="s">
        <v>15</v>
      </c>
      <c r="C20" s="18">
        <v>144.9</v>
      </c>
      <c r="D20" s="17">
        <v>222.2</v>
      </c>
      <c r="E20" s="19">
        <f t="shared" si="0"/>
        <v>153.34713595583162</v>
      </c>
      <c r="F20" s="17">
        <v>152.4</v>
      </c>
      <c r="G20" s="19">
        <f t="shared" si="1"/>
        <v>105.17598343685299</v>
      </c>
      <c r="H20" s="17">
        <v>152.4</v>
      </c>
      <c r="I20" s="19">
        <f t="shared" si="2"/>
        <v>105.17598343685299</v>
      </c>
    </row>
    <row r="21" spans="2:9" x14ac:dyDescent="0.25">
      <c r="B21" s="10" t="s">
        <v>16</v>
      </c>
      <c r="C21" s="18">
        <v>1471.2</v>
      </c>
      <c r="D21" s="17">
        <v>1162.2</v>
      </c>
      <c r="E21" s="19">
        <f t="shared" si="0"/>
        <v>78.996737357259377</v>
      </c>
      <c r="F21" s="17">
        <v>1111.7</v>
      </c>
      <c r="G21" s="19">
        <f t="shared" si="1"/>
        <v>75.564165307232187</v>
      </c>
      <c r="H21" s="17">
        <v>1111.7</v>
      </c>
      <c r="I21" s="19">
        <f t="shared" si="2"/>
        <v>75.564165307232187</v>
      </c>
    </row>
    <row r="22" spans="2:9" x14ac:dyDescent="0.25">
      <c r="B22" s="10" t="s">
        <v>17</v>
      </c>
      <c r="C22" s="18">
        <v>25.7</v>
      </c>
      <c r="D22" s="17">
        <v>33.5</v>
      </c>
      <c r="E22" s="19">
        <f t="shared" si="0"/>
        <v>130.35019455252919</v>
      </c>
      <c r="F22" s="17">
        <v>32.9</v>
      </c>
      <c r="G22" s="19">
        <f t="shared" si="1"/>
        <v>128.01556420233462</v>
      </c>
      <c r="H22" s="17">
        <v>32.4</v>
      </c>
      <c r="I22" s="19">
        <f t="shared" si="2"/>
        <v>126.07003891050583</v>
      </c>
    </row>
    <row r="23" spans="2:9" x14ac:dyDescent="0.25">
      <c r="B23" s="10" t="s">
        <v>18</v>
      </c>
      <c r="C23" s="18">
        <v>18.399999999999999</v>
      </c>
      <c r="D23" s="17">
        <v>18.3</v>
      </c>
      <c r="E23" s="19">
        <f t="shared" si="0"/>
        <v>99.456521739130437</v>
      </c>
      <c r="F23" s="17">
        <v>18.600000000000001</v>
      </c>
      <c r="G23" s="19">
        <f t="shared" si="1"/>
        <v>101.08695652173914</v>
      </c>
      <c r="H23" s="17">
        <v>18.8</v>
      </c>
      <c r="I23" s="19">
        <f t="shared" si="2"/>
        <v>102.17391304347827</v>
      </c>
    </row>
    <row r="24" spans="2:9" x14ac:dyDescent="0.25">
      <c r="B24" s="5" t="s">
        <v>19</v>
      </c>
      <c r="C24" s="15">
        <f>SUM(C25:C27)</f>
        <v>3000.9</v>
      </c>
      <c r="D24" s="15">
        <f>SUM(D25:D27)</f>
        <v>2754.7</v>
      </c>
      <c r="E24" s="19">
        <f t="shared" si="0"/>
        <v>91.795794594954842</v>
      </c>
      <c r="F24" s="15">
        <f>SUM(F25:F27)</f>
        <v>1973.9</v>
      </c>
      <c r="G24" s="19">
        <f t="shared" si="1"/>
        <v>65.776933586590687</v>
      </c>
      <c r="H24" s="15">
        <f>SUM(H25:H27)</f>
        <v>2599</v>
      </c>
      <c r="I24" s="19">
        <f t="shared" si="2"/>
        <v>86.607351127994932</v>
      </c>
    </row>
    <row r="25" spans="2:9" x14ac:dyDescent="0.25">
      <c r="B25" s="10" t="s">
        <v>20</v>
      </c>
      <c r="C25" s="18">
        <v>385.7</v>
      </c>
      <c r="D25" s="17">
        <v>149.4</v>
      </c>
      <c r="E25" s="19">
        <f t="shared" si="0"/>
        <v>38.734767954368685</v>
      </c>
      <c r="F25" s="17">
        <v>142.4</v>
      </c>
      <c r="G25" s="19">
        <f t="shared" si="1"/>
        <v>36.919885921700804</v>
      </c>
      <c r="H25" s="17">
        <v>142.4</v>
      </c>
      <c r="I25" s="19">
        <f t="shared" si="2"/>
        <v>36.919885921700804</v>
      </c>
    </row>
    <row r="26" spans="2:9" x14ac:dyDescent="0.25">
      <c r="B26" s="10" t="s">
        <v>21</v>
      </c>
      <c r="C26" s="18">
        <v>691.3</v>
      </c>
      <c r="D26" s="17">
        <v>532.9</v>
      </c>
      <c r="E26" s="19">
        <f t="shared" si="0"/>
        <v>77.086648343700276</v>
      </c>
      <c r="F26" s="17">
        <v>373</v>
      </c>
      <c r="G26" s="19">
        <f t="shared" si="1"/>
        <v>53.956314190655284</v>
      </c>
      <c r="H26" s="17">
        <v>1030.5</v>
      </c>
      <c r="I26" s="19">
        <f t="shared" si="2"/>
        <v>149.06697526399537</v>
      </c>
    </row>
    <row r="27" spans="2:9" x14ac:dyDescent="0.25">
      <c r="B27" s="10" t="s">
        <v>22</v>
      </c>
      <c r="C27" s="18">
        <v>1923.9</v>
      </c>
      <c r="D27" s="17">
        <v>2072.4</v>
      </c>
      <c r="E27" s="19">
        <f t="shared" si="0"/>
        <v>107.71869639794167</v>
      </c>
      <c r="F27" s="17">
        <v>1458.5</v>
      </c>
      <c r="G27" s="19">
        <f t="shared" si="1"/>
        <v>75.809553511097249</v>
      </c>
      <c r="H27" s="17">
        <v>1426.1</v>
      </c>
      <c r="I27" s="19">
        <f t="shared" si="2"/>
        <v>74.125474297000864</v>
      </c>
    </row>
    <row r="28" spans="2:9" x14ac:dyDescent="0.25">
      <c r="B28" s="5" t="s">
        <v>23</v>
      </c>
      <c r="C28" s="15">
        <f>SUM(C29:C30)</f>
        <v>22.400000000000002</v>
      </c>
      <c r="D28" s="15">
        <f>SUM(D29:D30)</f>
        <v>34.900000000000006</v>
      </c>
      <c r="E28" s="19">
        <f t="shared" si="0"/>
        <v>155.80357142857144</v>
      </c>
      <c r="F28" s="15">
        <f>SUM(F29:F30)</f>
        <v>34.900000000000006</v>
      </c>
      <c r="G28" s="15">
        <f>SUM(G29:G30)</f>
        <v>185.64814814814815</v>
      </c>
      <c r="H28" s="15">
        <f>SUM(H29:H30)</f>
        <v>34.900000000000006</v>
      </c>
      <c r="I28" s="15">
        <f>SUM(I29:I30)</f>
        <v>185.64814814814815</v>
      </c>
    </row>
    <row r="29" spans="2:9" ht="30" x14ac:dyDescent="0.25">
      <c r="B29" s="11" t="s">
        <v>24</v>
      </c>
      <c r="C29" s="18">
        <v>21.6</v>
      </c>
      <c r="D29" s="17">
        <v>34.700000000000003</v>
      </c>
      <c r="E29" s="19">
        <f t="shared" si="0"/>
        <v>160.64814814814815</v>
      </c>
      <c r="F29" s="17">
        <v>34.700000000000003</v>
      </c>
      <c r="G29" s="19">
        <f t="shared" si="1"/>
        <v>160.64814814814815</v>
      </c>
      <c r="H29" s="17">
        <v>34.700000000000003</v>
      </c>
      <c r="I29" s="19">
        <f t="shared" si="2"/>
        <v>160.64814814814815</v>
      </c>
    </row>
    <row r="30" spans="2:9" x14ac:dyDescent="0.25">
      <c r="B30" s="10" t="s">
        <v>25</v>
      </c>
      <c r="C30" s="18">
        <v>0.8</v>
      </c>
      <c r="D30" s="17">
        <v>0.2</v>
      </c>
      <c r="E30" s="19">
        <f t="shared" si="0"/>
        <v>25</v>
      </c>
      <c r="F30" s="17">
        <v>0.2</v>
      </c>
      <c r="G30" s="19">
        <f t="shared" si="1"/>
        <v>25</v>
      </c>
      <c r="H30" s="17">
        <v>0.2</v>
      </c>
      <c r="I30" s="19">
        <f t="shared" si="2"/>
        <v>25</v>
      </c>
    </row>
    <row r="31" spans="2:9" x14ac:dyDescent="0.25">
      <c r="B31" s="5" t="s">
        <v>26</v>
      </c>
      <c r="C31" s="15">
        <f>SUM(C32:C36)</f>
        <v>8006.5999999999995</v>
      </c>
      <c r="D31" s="15">
        <f>SUM(D32:D36)</f>
        <v>7758.9000000000005</v>
      </c>
      <c r="E31" s="19">
        <f t="shared" si="0"/>
        <v>96.906302300602022</v>
      </c>
      <c r="F31" s="15">
        <f>SUM(F32:F36)</f>
        <v>7691.2</v>
      </c>
      <c r="G31" s="19">
        <f t="shared" si="1"/>
        <v>96.060749881347903</v>
      </c>
      <c r="H31" s="15">
        <f>SUM(H32:H36)</f>
        <v>7666.9000000000005</v>
      </c>
      <c r="I31" s="19">
        <f t="shared" si="2"/>
        <v>95.75725026852848</v>
      </c>
    </row>
    <row r="32" spans="2:9" x14ac:dyDescent="0.25">
      <c r="B32" s="10" t="s">
        <v>27</v>
      </c>
      <c r="C32" s="18">
        <v>1820.4</v>
      </c>
      <c r="D32" s="17">
        <v>1866.5</v>
      </c>
      <c r="E32" s="19">
        <f t="shared" si="0"/>
        <v>102.53241045923973</v>
      </c>
      <c r="F32" s="17">
        <v>1833.8</v>
      </c>
      <c r="G32" s="19">
        <f t="shared" si="1"/>
        <v>100.73610195561413</v>
      </c>
      <c r="H32" s="17">
        <v>1833.8</v>
      </c>
      <c r="I32" s="19">
        <f t="shared" si="2"/>
        <v>100.73610195561413</v>
      </c>
    </row>
    <row r="33" spans="2:9" x14ac:dyDescent="0.25">
      <c r="B33" s="10" t="s">
        <v>28</v>
      </c>
      <c r="C33" s="18">
        <v>5007</v>
      </c>
      <c r="D33" s="17">
        <v>4763</v>
      </c>
      <c r="E33" s="19">
        <f t="shared" si="0"/>
        <v>95.126822448572</v>
      </c>
      <c r="F33" s="17">
        <v>4746.5</v>
      </c>
      <c r="G33" s="19">
        <f t="shared" si="1"/>
        <v>94.797283802676262</v>
      </c>
      <c r="H33" s="17">
        <v>4722.1000000000004</v>
      </c>
      <c r="I33" s="19">
        <f t="shared" si="2"/>
        <v>94.30996604753345</v>
      </c>
    </row>
    <row r="34" spans="2:9" x14ac:dyDescent="0.25">
      <c r="B34" s="10" t="s">
        <v>29</v>
      </c>
      <c r="C34" s="18">
        <v>660.3</v>
      </c>
      <c r="D34" s="17">
        <v>648.70000000000005</v>
      </c>
      <c r="E34" s="19">
        <f t="shared" si="0"/>
        <v>98.243222777525389</v>
      </c>
      <c r="F34" s="17">
        <v>637.9</v>
      </c>
      <c r="G34" s="19">
        <f t="shared" si="1"/>
        <v>96.607602604876575</v>
      </c>
      <c r="H34" s="17">
        <v>637.9</v>
      </c>
      <c r="I34" s="19">
        <f t="shared" si="2"/>
        <v>96.607602604876575</v>
      </c>
    </row>
    <row r="35" spans="2:9" x14ac:dyDescent="0.25">
      <c r="B35" s="10" t="s">
        <v>30</v>
      </c>
      <c r="C35" s="18">
        <v>84.2</v>
      </c>
      <c r="D35" s="17">
        <v>92.1</v>
      </c>
      <c r="E35" s="19">
        <f t="shared" si="0"/>
        <v>109.38242280285036</v>
      </c>
      <c r="F35" s="17">
        <v>87.6</v>
      </c>
      <c r="G35" s="19">
        <f t="shared" si="1"/>
        <v>104.03800475059381</v>
      </c>
      <c r="H35" s="17">
        <v>87.6</v>
      </c>
      <c r="I35" s="19">
        <f t="shared" si="2"/>
        <v>104.03800475059381</v>
      </c>
    </row>
    <row r="36" spans="2:9" x14ac:dyDescent="0.25">
      <c r="B36" s="10" t="s">
        <v>31</v>
      </c>
      <c r="C36" s="18">
        <v>434.7</v>
      </c>
      <c r="D36" s="17">
        <v>388.6</v>
      </c>
      <c r="E36" s="19">
        <f t="shared" si="0"/>
        <v>89.394985047158968</v>
      </c>
      <c r="F36" s="17">
        <v>385.4</v>
      </c>
      <c r="G36" s="19">
        <f t="shared" si="1"/>
        <v>88.658845180584308</v>
      </c>
      <c r="H36" s="17">
        <v>385.5</v>
      </c>
      <c r="I36" s="19">
        <f t="shared" si="2"/>
        <v>88.681849551414771</v>
      </c>
    </row>
    <row r="37" spans="2:9" x14ac:dyDescent="0.25">
      <c r="B37" s="5" t="s">
        <v>32</v>
      </c>
      <c r="C37" s="15">
        <f>SUM(C38:C39)</f>
        <v>769.9</v>
      </c>
      <c r="D37" s="15">
        <f>SUM(D38:D39)</f>
        <v>863</v>
      </c>
      <c r="E37" s="19">
        <f t="shared" si="0"/>
        <v>112.09247954279778</v>
      </c>
      <c r="F37" s="15">
        <f>SUM(F38:F39)</f>
        <v>883</v>
      </c>
      <c r="G37" s="19">
        <f t="shared" si="1"/>
        <v>114.69021950902716</v>
      </c>
      <c r="H37" s="15">
        <f>SUM(H38:H39)</f>
        <v>863</v>
      </c>
      <c r="I37" s="19">
        <f t="shared" si="2"/>
        <v>112.09247954279778</v>
      </c>
    </row>
    <row r="38" spans="2:9" x14ac:dyDescent="0.25">
      <c r="B38" s="10" t="s">
        <v>33</v>
      </c>
      <c r="C38" s="18">
        <v>730.6</v>
      </c>
      <c r="D38" s="17">
        <v>819.6</v>
      </c>
      <c r="E38" s="19">
        <f t="shared" si="0"/>
        <v>112.1817684095264</v>
      </c>
      <c r="F38" s="17">
        <v>839.6</v>
      </c>
      <c r="G38" s="19">
        <f t="shared" si="1"/>
        <v>114.91924445661101</v>
      </c>
      <c r="H38" s="17">
        <v>819.6</v>
      </c>
      <c r="I38" s="19">
        <f t="shared" si="2"/>
        <v>112.1817684095264</v>
      </c>
    </row>
    <row r="39" spans="2:9" x14ac:dyDescent="0.25">
      <c r="B39" s="10" t="s">
        <v>34</v>
      </c>
      <c r="C39" s="18">
        <v>39.299999999999997</v>
      </c>
      <c r="D39" s="17">
        <v>43.4</v>
      </c>
      <c r="E39" s="19">
        <f t="shared" si="0"/>
        <v>110.43256997455471</v>
      </c>
      <c r="F39" s="17">
        <v>43.4</v>
      </c>
      <c r="G39" s="19">
        <f t="shared" si="1"/>
        <v>110.43256997455471</v>
      </c>
      <c r="H39" s="17">
        <v>43.4</v>
      </c>
      <c r="I39" s="19">
        <f t="shared" si="2"/>
        <v>110.43256997455471</v>
      </c>
    </row>
    <row r="40" spans="2:9" x14ac:dyDescent="0.25">
      <c r="B40" s="5" t="s">
        <v>35</v>
      </c>
      <c r="C40" s="15">
        <f>SUM(C41:C43)</f>
        <v>143.19999999999999</v>
      </c>
      <c r="D40" s="15">
        <f>SUM(D41:D43)</f>
        <v>174.3</v>
      </c>
      <c r="E40" s="19">
        <f t="shared" si="0"/>
        <v>121.71787709497208</v>
      </c>
      <c r="F40" s="15">
        <f>SUM(F41:F43)</f>
        <v>173.60000000000002</v>
      </c>
      <c r="G40" s="19">
        <f t="shared" si="1"/>
        <v>121.22905027932964</v>
      </c>
      <c r="H40" s="15">
        <f>SUM(H41:H43)</f>
        <v>165.8</v>
      </c>
      <c r="I40" s="19">
        <f t="shared" si="2"/>
        <v>115.78212290502793</v>
      </c>
    </row>
    <row r="41" spans="2:9" x14ac:dyDescent="0.25">
      <c r="B41" s="10" t="s">
        <v>36</v>
      </c>
      <c r="C41" s="18">
        <v>18.100000000000001</v>
      </c>
      <c r="D41" s="17">
        <v>19.600000000000001</v>
      </c>
      <c r="E41" s="19">
        <f t="shared" si="0"/>
        <v>108.28729281767954</v>
      </c>
      <c r="F41" s="17">
        <v>19.600000000000001</v>
      </c>
      <c r="G41" s="19">
        <f t="shared" si="1"/>
        <v>108.28729281767954</v>
      </c>
      <c r="H41" s="17">
        <v>19.600000000000001</v>
      </c>
      <c r="I41" s="19">
        <f t="shared" si="2"/>
        <v>108.28729281767954</v>
      </c>
    </row>
    <row r="42" spans="2:9" x14ac:dyDescent="0.25">
      <c r="B42" s="10" t="s">
        <v>37</v>
      </c>
      <c r="C42" s="18">
        <v>61</v>
      </c>
      <c r="D42" s="17">
        <v>75.3</v>
      </c>
      <c r="E42" s="19">
        <f t="shared" si="0"/>
        <v>123.44262295081967</v>
      </c>
      <c r="F42" s="17">
        <v>53.3</v>
      </c>
      <c r="G42" s="19">
        <f t="shared" si="1"/>
        <v>87.377049180327859</v>
      </c>
      <c r="H42" s="17">
        <v>53.3</v>
      </c>
      <c r="I42" s="19">
        <f t="shared" si="2"/>
        <v>87.377049180327859</v>
      </c>
    </row>
    <row r="43" spans="2:9" x14ac:dyDescent="0.25">
      <c r="B43" s="10" t="s">
        <v>38</v>
      </c>
      <c r="C43" s="18">
        <v>64.099999999999994</v>
      </c>
      <c r="D43" s="17">
        <v>79.400000000000006</v>
      </c>
      <c r="E43" s="19">
        <f t="shared" si="0"/>
        <v>123.86895475819036</v>
      </c>
      <c r="F43" s="17">
        <v>100.7</v>
      </c>
      <c r="G43" s="19">
        <f t="shared" si="1"/>
        <v>157.09828393135729</v>
      </c>
      <c r="H43" s="17">
        <v>92.9</v>
      </c>
      <c r="I43" s="19">
        <f t="shared" si="2"/>
        <v>144.9297971918877</v>
      </c>
    </row>
    <row r="44" spans="2:9" x14ac:dyDescent="0.25">
      <c r="B44" s="5" t="s">
        <v>39</v>
      </c>
      <c r="C44" s="15">
        <f>SUM(C45:C46)</f>
        <v>635.6</v>
      </c>
      <c r="D44" s="15">
        <f>SUM(D45:D46)</f>
        <v>542.29999999999995</v>
      </c>
      <c r="E44" s="19">
        <f t="shared" si="0"/>
        <v>85.320956576463175</v>
      </c>
      <c r="F44" s="15">
        <f>SUM(F45:F46)</f>
        <v>514.29999999999995</v>
      </c>
      <c r="G44" s="19">
        <f t="shared" si="1"/>
        <v>80.915670232850843</v>
      </c>
      <c r="H44" s="15">
        <f>SUM(H45:H46)</f>
        <v>514.29999999999995</v>
      </c>
      <c r="I44" s="19">
        <f t="shared" si="2"/>
        <v>80.915670232850843</v>
      </c>
    </row>
    <row r="45" spans="2:9" x14ac:dyDescent="0.25">
      <c r="B45" s="10" t="s">
        <v>40</v>
      </c>
      <c r="C45" s="18">
        <v>513.6</v>
      </c>
      <c r="D45" s="17">
        <v>359.9</v>
      </c>
      <c r="E45" s="19">
        <f t="shared" si="0"/>
        <v>70.073987538940813</v>
      </c>
      <c r="F45" s="17">
        <v>331.9</v>
      </c>
      <c r="G45" s="19">
        <f t="shared" si="1"/>
        <v>64.622274143302178</v>
      </c>
      <c r="H45" s="17">
        <v>331.9</v>
      </c>
      <c r="I45" s="19">
        <f t="shared" si="2"/>
        <v>64.622274143302178</v>
      </c>
    </row>
    <row r="46" spans="2:9" x14ac:dyDescent="0.25">
      <c r="B46" s="10" t="s">
        <v>41</v>
      </c>
      <c r="C46" s="18">
        <v>122</v>
      </c>
      <c r="D46" s="17">
        <v>182.4</v>
      </c>
      <c r="E46" s="19">
        <f t="shared" si="0"/>
        <v>149.50819672131149</v>
      </c>
      <c r="F46" s="17">
        <v>182.4</v>
      </c>
      <c r="G46" s="19">
        <f t="shared" si="1"/>
        <v>149.50819672131149</v>
      </c>
      <c r="H46" s="17">
        <v>182.4</v>
      </c>
      <c r="I46" s="19">
        <f t="shared" si="2"/>
        <v>149.50819672131149</v>
      </c>
    </row>
    <row r="47" spans="2:9" x14ac:dyDescent="0.25">
      <c r="B47" s="5" t="s">
        <v>42</v>
      </c>
      <c r="C47" s="15">
        <f>C48+C49</f>
        <v>86.4</v>
      </c>
      <c r="D47" s="15">
        <f>D48+D49</f>
        <v>95.6</v>
      </c>
      <c r="E47" s="19">
        <f t="shared" si="0"/>
        <v>110.64814814814814</v>
      </c>
      <c r="F47" s="15">
        <f>F48+F49</f>
        <v>95.6</v>
      </c>
      <c r="G47" s="19">
        <f t="shared" si="1"/>
        <v>110.64814814814814</v>
      </c>
      <c r="H47" s="15">
        <f>H48+H49</f>
        <v>95.6</v>
      </c>
      <c r="I47" s="19">
        <f t="shared" si="2"/>
        <v>110.64814814814814</v>
      </c>
    </row>
    <row r="48" spans="2:9" x14ac:dyDescent="0.25">
      <c r="B48" s="10" t="s">
        <v>43</v>
      </c>
      <c r="C48" s="18">
        <v>26.6</v>
      </c>
      <c r="D48" s="17">
        <v>29.3</v>
      </c>
      <c r="E48" s="19">
        <f t="shared" si="0"/>
        <v>110.15037593984962</v>
      </c>
      <c r="F48" s="17">
        <v>29.3</v>
      </c>
      <c r="G48" s="19">
        <f t="shared" si="1"/>
        <v>110.15037593984962</v>
      </c>
      <c r="H48" s="17">
        <v>29.3</v>
      </c>
      <c r="I48" s="19">
        <f t="shared" si="2"/>
        <v>110.15037593984962</v>
      </c>
    </row>
    <row r="49" spans="2:9" x14ac:dyDescent="0.25">
      <c r="B49" s="10" t="s">
        <v>44</v>
      </c>
      <c r="C49" s="18">
        <v>59.8</v>
      </c>
      <c r="D49" s="17">
        <v>66.3</v>
      </c>
      <c r="E49" s="19">
        <f t="shared" si="0"/>
        <v>110.86956521739131</v>
      </c>
      <c r="F49" s="17">
        <v>66.3</v>
      </c>
      <c r="G49" s="19">
        <f t="shared" si="1"/>
        <v>110.86956521739131</v>
      </c>
      <c r="H49" s="17">
        <v>66.3</v>
      </c>
      <c r="I49" s="19">
        <f t="shared" si="2"/>
        <v>110.86956521739131</v>
      </c>
    </row>
    <row r="50" spans="2:9" ht="31.5" x14ac:dyDescent="0.25">
      <c r="B50" s="12" t="s">
        <v>45</v>
      </c>
      <c r="C50" s="15">
        <f>C51</f>
        <v>300</v>
      </c>
      <c r="D50" s="15">
        <f>D51</f>
        <v>500</v>
      </c>
      <c r="E50" s="19">
        <f t="shared" si="0"/>
        <v>166.66666666666669</v>
      </c>
      <c r="F50" s="15">
        <f>F51</f>
        <v>410</v>
      </c>
      <c r="G50" s="15">
        <f>G51</f>
        <v>136.66666666666666</v>
      </c>
      <c r="H50" s="15">
        <f>H51</f>
        <v>460</v>
      </c>
      <c r="I50" s="15">
        <f>I51</f>
        <v>153.33333333333334</v>
      </c>
    </row>
    <row r="51" spans="2:9" ht="30" x14ac:dyDescent="0.25">
      <c r="B51" s="11" t="s">
        <v>46</v>
      </c>
      <c r="C51" s="18">
        <v>300</v>
      </c>
      <c r="D51" s="17">
        <v>500</v>
      </c>
      <c r="E51" s="19">
        <f t="shared" si="0"/>
        <v>166.66666666666669</v>
      </c>
      <c r="F51" s="17">
        <v>410</v>
      </c>
      <c r="G51" s="19">
        <f t="shared" si="1"/>
        <v>136.66666666666666</v>
      </c>
      <c r="H51" s="17">
        <v>460</v>
      </c>
      <c r="I51" s="19">
        <f t="shared" si="2"/>
        <v>153.33333333333334</v>
      </c>
    </row>
    <row r="52" spans="2:9" ht="33" customHeight="1" x14ac:dyDescent="0.25">
      <c r="B52" s="21" t="s">
        <v>55</v>
      </c>
      <c r="C52" s="22"/>
      <c r="D52" s="16">
        <f>D53</f>
        <v>362.7</v>
      </c>
      <c r="E52" s="25"/>
      <c r="F52" s="16"/>
      <c r="G52" s="25"/>
      <c r="H52" s="16"/>
      <c r="I52" s="25"/>
    </row>
    <row r="53" spans="2:9" ht="18.75" customHeight="1" x14ac:dyDescent="0.25">
      <c r="B53" s="23" t="s">
        <v>56</v>
      </c>
      <c r="C53" s="24"/>
      <c r="D53" s="17">
        <v>362.7</v>
      </c>
      <c r="E53" s="19"/>
      <c r="F53" s="17"/>
      <c r="G53" s="19"/>
      <c r="H53" s="17"/>
      <c r="I53" s="19"/>
    </row>
    <row r="54" spans="2:9" ht="21.75" customHeight="1" x14ac:dyDescent="0.25">
      <c r="B54" s="5" t="s">
        <v>48</v>
      </c>
      <c r="C54" s="26">
        <f>C6+C13+C17+C24+C28+C31+C37+C40+C44+C47+C50</f>
        <v>17654.5</v>
      </c>
      <c r="D54" s="15">
        <f>D6+D13+D17+D24+D28+D31+D37+D40+D44+D47+D50+D52</f>
        <v>17452.699999999997</v>
      </c>
      <c r="E54" s="16">
        <f t="shared" si="0"/>
        <v>98.856948653317829</v>
      </c>
      <c r="F54" s="15">
        <f>F6+F13+F17+F24+F28+F31+F37+F40+F44+F47+F50</f>
        <v>15866.3</v>
      </c>
      <c r="G54" s="16">
        <f>F54/C54*100</f>
        <v>89.871137670282366</v>
      </c>
      <c r="H54" s="15">
        <f>H6+H13+H17+H24+H28+H31+H37+H40+H44+H47+H50</f>
        <v>16549.400000000001</v>
      </c>
      <c r="I54" s="16">
        <f>H54/C54*100</f>
        <v>93.740406128749058</v>
      </c>
    </row>
  </sheetData>
  <mergeCells count="1">
    <mergeCell ref="B2:H3"/>
  </mergeCells>
  <pageMargins left="0.11811023622047245" right="0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Тришина С.В.</dc:creator>
  <cp:lastModifiedBy>Седова Т.В.</cp:lastModifiedBy>
  <cp:lastPrinted>2025-11-14T12:37:33Z</cp:lastPrinted>
  <dcterms:created xsi:type="dcterms:W3CDTF">2022-11-11T07:24:16Z</dcterms:created>
  <dcterms:modified xsi:type="dcterms:W3CDTF">2025-11-14T14:10:39Z</dcterms:modified>
</cp:coreProperties>
</file>